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2 чтение\Решение о бюджете\"/>
    </mc:Choice>
  </mc:AlternateContent>
  <xr:revisionPtr revIDLastSave="0" documentId="13_ncr:1_{E229AAB0-43ED-4AB6-BCCC-8EA789D2E7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E62" i="1"/>
  <c r="C62" i="1"/>
  <c r="D67" i="1"/>
  <c r="E67" i="1"/>
  <c r="C67" i="1"/>
  <c r="D58" i="1"/>
  <c r="D57" i="1" s="1"/>
  <c r="E58" i="1"/>
  <c r="E57" i="1" s="1"/>
  <c r="C58" i="1"/>
  <c r="C57" i="1" s="1"/>
  <c r="D63" i="1"/>
  <c r="E63" i="1"/>
  <c r="C63" i="1"/>
  <c r="E65" i="1"/>
  <c r="D65" i="1"/>
  <c r="D71" i="1"/>
  <c r="E71" i="1"/>
  <c r="C71" i="1"/>
  <c r="D16" i="1"/>
  <c r="E16" i="1"/>
  <c r="C16" i="1"/>
  <c r="D77" i="1"/>
  <c r="D76" i="1" s="1"/>
  <c r="E77" i="1"/>
  <c r="E76" i="1" s="1"/>
  <c r="C77" i="1"/>
  <c r="C76" i="1" s="1"/>
  <c r="D51" i="1"/>
  <c r="D50" i="1" s="1"/>
  <c r="E51" i="1"/>
  <c r="E50" i="1" s="1"/>
  <c r="C51" i="1"/>
  <c r="C50" i="1" s="1"/>
  <c r="D74" i="1"/>
  <c r="D73" i="1" s="1"/>
  <c r="E74" i="1"/>
  <c r="E73" i="1" s="1"/>
  <c r="C74" i="1"/>
  <c r="C73" i="1" s="1"/>
  <c r="D69" i="1"/>
  <c r="E69" i="1"/>
  <c r="C69" i="1"/>
  <c r="C65" i="1" s="1"/>
  <c r="C29" i="1"/>
  <c r="D29" i="1"/>
  <c r="E29" i="1"/>
  <c r="E55" i="1" l="1"/>
  <c r="E54" i="1" s="1"/>
  <c r="E53" i="1" s="1"/>
  <c r="D55" i="1"/>
  <c r="D54" i="1" s="1"/>
  <c r="D53" i="1" s="1"/>
  <c r="C55" i="1"/>
  <c r="C54" i="1" s="1"/>
  <c r="C53" i="1" s="1"/>
  <c r="E48" i="1"/>
  <c r="D48" i="1"/>
  <c r="C48" i="1"/>
  <c r="E44" i="1"/>
  <c r="D44" i="1"/>
  <c r="C44" i="1"/>
  <c r="E42" i="1"/>
  <c r="D42" i="1"/>
  <c r="C42" i="1"/>
  <c r="E39" i="1"/>
  <c r="D39" i="1"/>
  <c r="C39" i="1"/>
  <c r="E36" i="1"/>
  <c r="E35" i="1" s="1"/>
  <c r="D36" i="1"/>
  <c r="D35" i="1" s="1"/>
  <c r="C36" i="1"/>
  <c r="C35" i="1" s="1"/>
  <c r="E33" i="1"/>
  <c r="D33" i="1"/>
  <c r="C33" i="1"/>
  <c r="E31" i="1"/>
  <c r="D31" i="1"/>
  <c r="C31" i="1"/>
  <c r="E27" i="1"/>
  <c r="D27" i="1"/>
  <c r="C27" i="1"/>
  <c r="E15" i="1"/>
  <c r="D15" i="1"/>
  <c r="C15" i="1"/>
  <c r="C47" i="1" l="1"/>
  <c r="C46" i="1" s="1"/>
  <c r="D47" i="1"/>
  <c r="D46" i="1" s="1"/>
  <c r="E47" i="1"/>
  <c r="E46" i="1" s="1"/>
  <c r="E61" i="1"/>
  <c r="E60" i="1" s="1"/>
  <c r="D61" i="1"/>
  <c r="D60" i="1" s="1"/>
  <c r="E26" i="1"/>
  <c r="E25" i="1" s="1"/>
  <c r="C61" i="1"/>
  <c r="C60" i="1" s="1"/>
  <c r="C26" i="1"/>
  <c r="C25" i="1" s="1"/>
  <c r="D26" i="1"/>
  <c r="D25" i="1" s="1"/>
  <c r="D41" i="1"/>
  <c r="D38" i="1" s="1"/>
  <c r="C41" i="1"/>
  <c r="C38" i="1" s="1"/>
  <c r="E41" i="1"/>
  <c r="E38" i="1" s="1"/>
  <c r="C14" i="1" l="1"/>
  <c r="C79" i="1" s="1"/>
  <c r="D14" i="1"/>
  <c r="D79" i="1" s="1"/>
  <c r="E14" i="1"/>
  <c r="E79" i="1"/>
</calcChain>
</file>

<file path=xl/sharedStrings.xml><?xml version="1.0" encoding="utf-8"?>
<sst xmlns="http://schemas.openxmlformats.org/spreadsheetml/2006/main" count="148" uniqueCount="146">
  <si>
    <t xml:space="preserve">народных депутатов «О бюджете Навлинского городского поселения </t>
  </si>
  <si>
    <t>к Решению Навлинского поселкового Совета</t>
  </si>
  <si>
    <t>(рублей)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</si>
  <si>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</si>
  <si>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</si>
  <si>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</si>
  <si>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</si>
  <si>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</si>
  <si>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 xml:space="preserve"> 1 00 00000 00 0000 000</t>
  </si>
  <si>
    <t xml:space="preserve"> 1 01 00000 00 0000 000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</si>
  <si>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</si>
  <si>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</si>
  <si>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</si>
  <si>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</si>
  <si>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</si>
  <si>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</si>
  <si>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</si>
  <si>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</si>
  <si>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</si>
  <si>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</si>
  <si>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</si>
  <si>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</si>
  <si>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</si>
  <si>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</si>
  <si>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</si>
  <si>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1 05 03000 01 0000 110</t>
  </si>
  <si>
    <t>1 05 03010 01 0000 110</t>
  </si>
  <si>
    <t xml:space="preserve"> 1 06 00000 00 0000 000</t>
  </si>
  <si>
    <t>1 06 01000 00 0000 110</t>
  </si>
  <si>
    <t>1 06 01030 13 0000 110</t>
  </si>
  <si>
    <t>1 06 06000 00 0000 110</t>
  </si>
  <si>
    <t>Земельный налог</t>
  </si>
  <si>
    <t>Земельный налог с организаций</t>
  </si>
  <si>
    <t>1 06 06033 13 0000 110</t>
  </si>
  <si>
    <t>1 06 06040 00 0000 110</t>
  </si>
  <si>
    <t>Земельный налог с физических лиц</t>
  </si>
  <si>
    <t>1 06 06043 13 0000 110</t>
  </si>
  <si>
    <t>1 11 00000 00 0000 000</t>
  </si>
  <si>
    <t>1 11 05000 00 0000 120</t>
  </si>
  <si>
    <t xml:space="preserve">1 11 05010 00 0000 120 </t>
  </si>
  <si>
    <t>1 11 05013 13 0000 120</t>
  </si>
  <si>
    <t>1 14 00000 00 0000 000</t>
  </si>
  <si>
    <t xml:space="preserve">1 14 06000 00 0000 430 </t>
  </si>
  <si>
    <t>1 14 06010 00 0000 430</t>
  </si>
  <si>
    <t>1 14 06013 13 0000 430</t>
  </si>
  <si>
    <t>2 00 00000 00 0000 000</t>
  </si>
  <si>
    <t>БЕЗВОЗМЕЗДНЫЕ ПОСТУПЛЕНИЯ</t>
  </si>
  <si>
    <t>2 02 00000 00 0000 000</t>
  </si>
  <si>
    <t>2 02 20000 00 0000 150</t>
  </si>
  <si>
    <t>2 02 20216 13 0000 150</t>
  </si>
  <si>
    <t>2 02 30000 00 0000 150</t>
  </si>
  <si>
    <t>2 02 30024 00 0000 150</t>
  </si>
  <si>
    <t>2 02 30024 13 0000 150</t>
  </si>
  <si>
    <t>ИТОГО: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</si>
  <si>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</si>
  <si>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</t>
  </si>
  <si>
    <t xml:space="preserve">Прогнозируемые доходы бюджета Навлинского городского поселения </t>
  </si>
  <si>
    <t xml:space="preserve">НАЛОГОВЫЕ И НЕНАЛОГОВЫЕ ДОХОДЫ
</t>
  </si>
  <si>
    <t xml:space="preserve">НАЛОГИ НА ПРИБЫЛЬ, ДОХОДЫ
</t>
  </si>
  <si>
    <t xml:space="preserve">Налог на доходы физических лиц
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</si>
  <si>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</si>
  <si>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</si>
  <si>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</si>
  <si>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</si>
  <si>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</si>
  <si>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</si>
  <si>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</si>
  <si>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</si>
  <si>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</si>
  <si>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</si>
  <si>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НАЛОГИ НА СОВОКУПНЫЙ ДОХОД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</si>
  <si>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</si>
  <si>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</si>
  <si>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</si>
  <si>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</si>
  <si>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Земельный налог с организаций, обладающих земельным участком, расположенным в границах городских поселений
</t>
  </si>
  <si>
    <t xml:space="preserve">Земельный налог с физических лиц, обладающих земельным участком, расположенным в границах городских поселений
</t>
  </si>
  <si>
    <t xml:space="preserve">ДОХОДЫ ОТ ИСПОЛЬЗОВАНИЯ ИМУЩЕСТВА, НАХОДЯЩЕГОСЯ В ГОСУДАРСТВЕННОЙ И МУНИЦИПАЛЬНОЙ СОБСТВЕННОСТИ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</si>
  <si>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</si>
  <si>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</si>
  <si>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</si>
  <si>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</si>
  <si>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</si>
  <si>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</si>
  <si>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</si>
  <si>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БЕЗВОЗМЕЗДНЫЕ ПОСТУПЛЕНИЯ ОТ ДРУГИХ БЮДЖЕТОВ БЮДЖЕТНОЙ СИСТЕМЫ РОССИЙСКОЙ ФЕДЕРАЦИИ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</si>
  <si>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</si>
  <si>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</si>
  <si>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</si>
  <si>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</si>
  <si>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городских поселений на выполнение передаваемых полномочий субъектов Российской Федерации
</t>
  </si>
  <si>
    <t>1 06 06030 00 0000 110</t>
  </si>
  <si>
    <t>1 01 02080 01 0000 110</t>
  </si>
  <si>
    <t>1 01 02130 01 0000 110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</si>
  <si>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</si>
  <si>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1 11 09045 13 0000 120</t>
  </si>
  <si>
    <t>1 11 09000 00 0000 120</t>
  </si>
  <si>
    <t>1 11 09040 00 0000 120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</si>
  <si>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</si>
  <si>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</si>
  <si>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2 07 00000 00 0000 000</t>
  </si>
  <si>
    <t>ПРОЧИЕ БЕЗВОЗМЕЗДНЫЕ ПОСТУПЛЕНИЯ</t>
  </si>
  <si>
    <t>Прочие безвозмездные поступления в бюджеты городских поселений</t>
  </si>
  <si>
    <t>2 07 05030 13 0000 150</t>
  </si>
  <si>
    <t>2 07 05000 13 0000 150</t>
  </si>
  <si>
    <t xml:space="preserve"> 2 02 25555 00 0000 150</t>
  </si>
  <si>
    <t xml:space="preserve">Субсидии бюджетам на реализацию программ формирования современной городской среды
</t>
  </si>
  <si>
    <t xml:space="preserve"> 2 02 25555 13 0000 150</t>
  </si>
  <si>
    <t xml:space="preserve">Субсидии бюджетам городских поселений на реализацию программ формирования современной городской среды
</t>
  </si>
  <si>
    <t xml:space="preserve">Навлинского муниципального района Брянской области на 2026 год   </t>
  </si>
  <si>
    <t>и на плановый период 2027 и 2028 годов</t>
  </si>
  <si>
    <t>Навлинского муниципального района Брянской области на 2026 год и на плановый период 2027 и 2028 годов</t>
  </si>
  <si>
    <t>2026 год</t>
  </si>
  <si>
    <t>2027 год</t>
  </si>
  <si>
    <t>2028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</si>
  <si>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</si>
  <si>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</si>
  <si>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</si>
  <si>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</si>
  <si>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</si>
  <si>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</si>
  <si>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</si>
  <si>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</si>
  <si>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>1 01 02021 01 0000 110</t>
  </si>
  <si>
    <t>1 01 02140 01 0000 110</t>
  </si>
  <si>
    <t>1 01 02150 01 0000 110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</si>
  <si>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</si>
  <si>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</si>
  <si>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2 02 25154 13 0000 150</t>
  </si>
  <si>
    <t>Субсидии бюджетам городских поселений на реализацию мероприятий по модернизации коммунальной инфраструктуры</t>
  </si>
  <si>
    <t>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</si>
  <si>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</si>
  <si>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2 02 25753 13 0000 150</t>
  </si>
  <si>
    <t>Субсидии бюджетам городских поселений на софинансирование закупки и монтажа оборудования для создания "умных" спортивных площадок</t>
  </si>
  <si>
    <t>2 02 20216 00 0000 150</t>
  </si>
  <si>
    <t>1 17 00000 00 0000 000</t>
  </si>
  <si>
    <t>ПРОЧИЕ НЕНАЛОГОВЫЕ ДОХОДЫ</t>
  </si>
  <si>
    <t xml:space="preserve"> 1 17 15000 00 0000 150</t>
  </si>
  <si>
    <t>Инициативные платежи</t>
  </si>
  <si>
    <t xml:space="preserve"> 1 17 15030 13 0000 150</t>
  </si>
  <si>
    <t>Инициативные платежи, зачисляемые в бюджеты городских поселений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</si>
  <si>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</si>
  <si>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2 02 25203 13 0000 150</t>
  </si>
  <si>
    <t xml:space="preserve"> 2 02 25203 00 0000 150</t>
  </si>
  <si>
    <t xml:space="preserve">Субсидии бюджетам городских поселений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 </t>
  </si>
  <si>
    <t xml:space="preserve">Субсидии бюджетам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</si>
</sst>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rgb="FF000000"/>
      <name val="Arial"/>
      <family val="2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2">
    <xf numFmtId="0" fontId="0" fillId="0" borderId="0"/>
    <xf numFmtId="0" fontId="2" fillId="0" borderId="5">
      <alignment horizontal="left" vertical="top" wrapText="1"/>
    </xf>
  </cellStyleXfs>
  <cellXfs count="46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top" shrinkToFit="1"/>
    </xf>
    <xf numFmtId="0" fontId="4" fillId="3" borderId="4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right" vertical="top" shrinkToFit="1"/>
    </xf>
    <xf numFmtId="4" fontId="4" fillId="2" borderId="4" xfId="0" applyNumberFormat="1" applyFont="1" applyFill="1" applyBorder="1" applyAlignment="1">
      <alignment horizontal="right" vertical="top"/>
    </xf>
    <xf numFmtId="0" fontId="5" fillId="3" borderId="4" xfId="0" applyFont="1" applyFill="1" applyBorder="1" applyAlignment="1">
      <alignment horizontal="center" vertical="top" shrinkToFit="1"/>
    </xf>
    <xf numFmtId="0" fontId="5" fillId="3" borderId="4" xfId="0" applyFont="1" applyFill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right" vertical="top" shrinkToFit="1"/>
    </xf>
    <xf numFmtId="4" fontId="4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horizontal="right" vertical="top"/>
    </xf>
    <xf numFmtId="4" fontId="5" fillId="2" borderId="4" xfId="0" applyNumberFormat="1" applyFont="1" applyFill="1" applyBorder="1" applyAlignment="1">
      <alignment horizontal="right" vertical="top" shrinkToFit="1"/>
    </xf>
    <xf numFmtId="0" fontId="5" fillId="0" borderId="4" xfId="1" applyFont="1" applyBorder="1" applyProtection="1">
      <alignment horizontal="left" vertical="top" wrapText="1"/>
      <protection locked="0"/>
    </xf>
    <xf numFmtId="0" fontId="3" fillId="0" borderId="0" xfId="0" applyFont="1" applyAlignment="1">
      <alignment horizontal="justify" vertical="top" wrapText="1"/>
    </xf>
    <xf numFmtId="4" fontId="4" fillId="3" borderId="4" xfId="0" applyNumberFormat="1" applyFont="1" applyFill="1" applyBorder="1" applyAlignment="1">
      <alignment horizontal="right" vertical="top" shrinkToFit="1"/>
    </xf>
    <xf numFmtId="4" fontId="4" fillId="3" borderId="4" xfId="0" applyNumberFormat="1" applyFont="1" applyFill="1" applyBorder="1" applyAlignment="1">
      <alignment horizontal="right" vertical="top"/>
    </xf>
    <xf numFmtId="4" fontId="4" fillId="0" borderId="4" xfId="0" applyNumberFormat="1" applyFont="1" applyBorder="1" applyAlignment="1">
      <alignment horizontal="right" vertical="top"/>
    </xf>
    <xf numFmtId="0" fontId="4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vertical="top" wrapText="1"/>
    </xf>
    <xf numFmtId="0" fontId="6" fillId="0" borderId="4" xfId="1" applyFont="1" applyBorder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right" shrinkToFit="1"/>
    </xf>
    <xf numFmtId="0" fontId="4" fillId="3" borderId="1" xfId="0" applyFont="1" applyFill="1" applyBorder="1" applyAlignment="1">
      <alignment horizontal="center" vertical="top" wrapText="1"/>
    </xf>
    <xf numFmtId="4" fontId="4" fillId="3" borderId="4" xfId="0" applyNumberFormat="1" applyFont="1" applyFill="1" applyBorder="1" applyAlignment="1">
      <alignment vertical="top"/>
    </xf>
    <xf numFmtId="3" fontId="4" fillId="3" borderId="4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xl39" xfId="1" xr:uid="{DB4BC88B-C659-4410-8AF1-D7FD053903A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8"/>
  <sheetViews>
    <sheetView tabSelected="1" topLeftCell="A64" zoomScaleNormal="100" workbookViewId="0">
      <selection activeCell="C67" sqref="C67"/>
    </sheetView>
  </sheetViews>
  <sheetFormatPr defaultRowHeight="15" x14ac:dyDescent="0.25"/>
  <cols>
    <col min="1" max="1" width="26.28515625" customWidth="1"/>
    <col min="2" max="2" width="52.28515625" customWidth="1"/>
    <col min="3" max="3" width="16.28515625" customWidth="1"/>
    <col min="4" max="4" width="17.140625" customWidth="1"/>
    <col min="5" max="5" width="17.5703125" customWidth="1"/>
  </cols>
  <sheetData>
    <row r="1" spans="1:12" ht="15.75" x14ac:dyDescent="0.25">
      <c r="A1" s="3" t="s">
        <v>54</v>
      </c>
      <c r="B1" s="3"/>
      <c r="C1" s="3"/>
      <c r="D1" s="3"/>
      <c r="E1" s="4" t="s">
        <v>55</v>
      </c>
      <c r="F1" s="1"/>
      <c r="G1" s="1"/>
      <c r="H1" s="1"/>
      <c r="I1" s="1"/>
      <c r="J1" s="1"/>
      <c r="K1" s="1"/>
      <c r="L1" s="1"/>
    </row>
    <row r="2" spans="1:12" ht="15.75" x14ac:dyDescent="0.25">
      <c r="A2" s="35" t="s">
        <v>1</v>
      </c>
      <c r="B2" s="35"/>
      <c r="C2" s="35"/>
      <c r="D2" s="35"/>
      <c r="E2" s="35"/>
      <c r="F2" s="1"/>
      <c r="G2" s="1"/>
      <c r="H2" s="1"/>
      <c r="I2" s="1"/>
      <c r="J2" s="1"/>
      <c r="K2" s="1"/>
      <c r="L2" s="1"/>
    </row>
    <row r="3" spans="1:12" ht="15.75" x14ac:dyDescent="0.25">
      <c r="A3" s="35" t="s">
        <v>0</v>
      </c>
      <c r="B3" s="35"/>
      <c r="C3" s="35"/>
      <c r="D3" s="35"/>
      <c r="E3" s="35"/>
      <c r="F3" s="1"/>
      <c r="G3" s="1"/>
      <c r="H3" s="1"/>
      <c r="I3" s="1"/>
      <c r="J3" s="1"/>
      <c r="K3" s="1"/>
      <c r="L3" s="1"/>
    </row>
    <row r="4" spans="1:12" ht="15.75" x14ac:dyDescent="0.25">
      <c r="A4" s="35" t="s">
        <v>109</v>
      </c>
      <c r="B4" s="35"/>
      <c r="C4" s="35"/>
      <c r="D4" s="35"/>
      <c r="E4" s="35"/>
      <c r="F4" s="1"/>
      <c r="G4" s="1"/>
      <c r="H4" s="1"/>
      <c r="I4" s="1"/>
      <c r="J4" s="1"/>
      <c r="K4" s="1"/>
      <c r="L4" s="1"/>
    </row>
    <row r="5" spans="1:12" ht="15.75" x14ac:dyDescent="0.25">
      <c r="A5" s="35" t="s">
        <v>110</v>
      </c>
      <c r="B5" s="35"/>
      <c r="C5" s="35"/>
      <c r="D5" s="35"/>
      <c r="E5" s="35"/>
      <c r="F5" s="1"/>
      <c r="G5" s="1"/>
      <c r="H5" s="1"/>
      <c r="I5" s="1"/>
      <c r="J5" s="1"/>
      <c r="K5" s="1"/>
      <c r="L5" s="1"/>
    </row>
    <row r="6" spans="1:12" ht="15.75" x14ac:dyDescent="0.25">
      <c r="A6" s="3"/>
      <c r="B6" s="3"/>
      <c r="C6" s="3"/>
      <c r="D6" s="3"/>
      <c r="E6" s="3"/>
      <c r="F6" s="1"/>
      <c r="G6" s="1"/>
      <c r="H6" s="1"/>
      <c r="I6" s="1"/>
      <c r="J6" s="1"/>
      <c r="K6" s="1"/>
      <c r="L6" s="1"/>
    </row>
    <row r="7" spans="1:12" ht="15.75" x14ac:dyDescent="0.25">
      <c r="A7" s="36" t="s">
        <v>56</v>
      </c>
      <c r="B7" s="36"/>
      <c r="C7" s="36"/>
      <c r="D7" s="36"/>
      <c r="E7" s="36"/>
      <c r="F7" s="1"/>
      <c r="G7" s="1"/>
      <c r="H7" s="1"/>
      <c r="I7" s="1"/>
      <c r="J7" s="1"/>
      <c r="K7" s="1"/>
      <c r="L7" s="1"/>
    </row>
    <row r="8" spans="1:12" ht="15.75" x14ac:dyDescent="0.25">
      <c r="A8" s="36" t="s">
        <v>111</v>
      </c>
      <c r="B8" s="36"/>
      <c r="C8" s="36"/>
      <c r="D8" s="36"/>
      <c r="E8" s="36"/>
      <c r="F8" s="1"/>
      <c r="G8" s="1"/>
      <c r="H8" s="1"/>
      <c r="I8" s="1"/>
      <c r="J8" s="1"/>
      <c r="K8" s="1"/>
      <c r="L8" s="1"/>
    </row>
    <row r="9" spans="1:12" ht="15.75" x14ac:dyDescent="0.25">
      <c r="A9" s="3"/>
      <c r="B9" s="3"/>
      <c r="C9" s="3"/>
      <c r="D9" s="3"/>
      <c r="E9" s="4" t="s">
        <v>2</v>
      </c>
      <c r="F9" s="1"/>
      <c r="G9" s="1"/>
      <c r="H9" s="1"/>
      <c r="I9" s="1"/>
      <c r="J9" s="1"/>
      <c r="K9" s="1"/>
      <c r="L9" s="1"/>
    </row>
    <row r="10" spans="1:12" x14ac:dyDescent="0.25">
      <c r="A10" s="37" t="s">
        <v>3</v>
      </c>
      <c r="B10" s="37" t="s">
        <v>4</v>
      </c>
      <c r="C10" s="40" t="s">
        <v>112</v>
      </c>
      <c r="D10" s="43" t="s">
        <v>113</v>
      </c>
      <c r="E10" s="43" t="s">
        <v>114</v>
      </c>
      <c r="F10" s="1"/>
      <c r="G10" s="1"/>
      <c r="H10" s="1"/>
      <c r="I10" s="1"/>
      <c r="J10" s="1"/>
      <c r="K10" s="1"/>
      <c r="L10" s="1"/>
    </row>
    <row r="11" spans="1:12" x14ac:dyDescent="0.25">
      <c r="A11" s="38"/>
      <c r="B11" s="38"/>
      <c r="C11" s="41"/>
      <c r="D11" s="44"/>
      <c r="E11" s="44"/>
      <c r="F11" s="1"/>
      <c r="G11" s="1"/>
      <c r="H11" s="1"/>
      <c r="I11" s="1"/>
      <c r="J11" s="1"/>
      <c r="K11" s="1"/>
      <c r="L11" s="1"/>
    </row>
    <row r="12" spans="1:12" x14ac:dyDescent="0.25">
      <c r="A12" s="39"/>
      <c r="B12" s="39"/>
      <c r="C12" s="42"/>
      <c r="D12" s="45"/>
      <c r="E12" s="45"/>
      <c r="F12" s="1"/>
      <c r="G12" s="1"/>
      <c r="H12" s="1"/>
      <c r="I12" s="1"/>
      <c r="J12" s="1"/>
      <c r="K12" s="1"/>
      <c r="L12" s="1"/>
    </row>
    <row r="13" spans="1:12" ht="15.75" x14ac:dyDescent="0.25">
      <c r="A13" s="5" t="s">
        <v>5</v>
      </c>
      <c r="B13" s="5" t="s">
        <v>6</v>
      </c>
      <c r="C13" s="6" t="s">
        <v>7</v>
      </c>
      <c r="D13" s="7">
        <v>4</v>
      </c>
      <c r="E13" s="7">
        <v>5</v>
      </c>
      <c r="F13" s="1"/>
      <c r="G13" s="1"/>
      <c r="H13" s="1"/>
      <c r="I13" s="1"/>
      <c r="J13" s="1"/>
      <c r="K13" s="1"/>
      <c r="L13" s="1"/>
    </row>
    <row r="14" spans="1:12" ht="15" customHeight="1" x14ac:dyDescent="0.25">
      <c r="A14" s="8" t="s">
        <v>8</v>
      </c>
      <c r="B14" s="9" t="s">
        <v>57</v>
      </c>
      <c r="C14" s="10">
        <f>C15+C25+C35+C38+C46+C53+C57</f>
        <v>51940490</v>
      </c>
      <c r="D14" s="10">
        <f t="shared" ref="D14:E14" si="0">D15+D25+D35+D38+D46+D53+D57</f>
        <v>54925510</v>
      </c>
      <c r="E14" s="10">
        <f t="shared" si="0"/>
        <v>58329090</v>
      </c>
      <c r="F14" s="1"/>
      <c r="G14" s="1"/>
      <c r="H14" s="1"/>
      <c r="I14" s="1"/>
      <c r="J14" s="1"/>
      <c r="K14" s="1"/>
      <c r="L14" s="1"/>
    </row>
    <row r="15" spans="1:12" ht="15" customHeight="1" x14ac:dyDescent="0.25">
      <c r="A15" s="8" t="s">
        <v>9</v>
      </c>
      <c r="B15" s="9" t="s">
        <v>58</v>
      </c>
      <c r="C15" s="11">
        <f>C16</f>
        <v>31139000</v>
      </c>
      <c r="D15" s="11">
        <f>D16</f>
        <v>33934000</v>
      </c>
      <c r="E15" s="11">
        <f>E16</f>
        <v>37085000</v>
      </c>
      <c r="F15" s="1"/>
      <c r="G15" s="1"/>
      <c r="H15" s="1"/>
      <c r="I15" s="1"/>
      <c r="J15" s="1"/>
      <c r="K15" s="1"/>
      <c r="L15" s="1"/>
    </row>
    <row r="16" spans="1:12" ht="15" customHeight="1" x14ac:dyDescent="0.25">
      <c r="A16" s="8" t="s">
        <v>10</v>
      </c>
      <c r="B16" s="9" t="s">
        <v>59</v>
      </c>
      <c r="C16" s="11">
        <f>C17+C18+C20+C21+C22+C19+C23+C24</f>
        <v>31139000</v>
      </c>
      <c r="D16" s="11">
        <f t="shared" ref="D16:E16" si="1">D17+D18+D20+D21+D22+D19+D23+D24</f>
        <v>33934000</v>
      </c>
      <c r="E16" s="11">
        <f t="shared" si="1"/>
        <v>37085000</v>
      </c>
      <c r="F16" s="1"/>
      <c r="G16" s="1"/>
      <c r="H16" s="1"/>
      <c r="I16" s="1"/>
      <c r="J16" s="1"/>
      <c r="K16" s="1"/>
      <c r="L16" s="1"/>
    </row>
    <row r="17" spans="1:12" ht="315" x14ac:dyDescent="0.25">
      <c r="A17" s="12" t="s">
        <v>11</v>
      </c>
      <c r="B17" s="13" t="s">
        <v>115</v>
      </c>
      <c r="C17" s="14">
        <v>30161000</v>
      </c>
      <c r="D17" s="15">
        <v>32876000</v>
      </c>
      <c r="E17" s="16">
        <v>35933000</v>
      </c>
      <c r="F17" s="1"/>
      <c r="G17" s="1"/>
      <c r="H17" s="1"/>
      <c r="I17" s="1"/>
      <c r="J17" s="1"/>
      <c r="K17" s="1"/>
      <c r="L17" s="1"/>
    </row>
    <row r="18" spans="1:12" ht="217.5" customHeight="1" x14ac:dyDescent="0.25">
      <c r="A18" s="8" t="s">
        <v>12</v>
      </c>
      <c r="B18" s="9" t="s">
        <v>116</v>
      </c>
      <c r="C18" s="10">
        <v>153000</v>
      </c>
      <c r="D18" s="15">
        <v>166000</v>
      </c>
      <c r="E18" s="16">
        <v>182000</v>
      </c>
      <c r="F18" s="1"/>
      <c r="G18" s="1"/>
      <c r="H18" s="1"/>
      <c r="I18" s="1"/>
      <c r="J18" s="1"/>
      <c r="K18" s="1"/>
      <c r="L18" s="1"/>
    </row>
    <row r="19" spans="1:12" ht="198" customHeight="1" x14ac:dyDescent="0.25">
      <c r="A19" s="8" t="s">
        <v>123</v>
      </c>
      <c r="B19" s="9" t="s">
        <v>117</v>
      </c>
      <c r="C19" s="10">
        <v>17000</v>
      </c>
      <c r="D19" s="15">
        <v>19000</v>
      </c>
      <c r="E19" s="16">
        <v>20000</v>
      </c>
      <c r="F19" s="1"/>
      <c r="G19" s="1"/>
      <c r="H19" s="1"/>
      <c r="I19" s="1"/>
      <c r="J19" s="1"/>
      <c r="K19" s="1"/>
      <c r="L19" s="1"/>
    </row>
    <row r="20" spans="1:12" ht="201.75" customHeight="1" x14ac:dyDescent="0.25">
      <c r="A20" s="12" t="s">
        <v>13</v>
      </c>
      <c r="B20" s="13" t="s">
        <v>118</v>
      </c>
      <c r="C20" s="17">
        <v>379000</v>
      </c>
      <c r="D20" s="15">
        <v>413000</v>
      </c>
      <c r="E20" s="16">
        <v>452000</v>
      </c>
      <c r="F20" s="1"/>
      <c r="G20" s="1"/>
      <c r="H20" s="1"/>
      <c r="I20" s="1"/>
      <c r="J20" s="1"/>
      <c r="K20" s="1"/>
      <c r="L20" s="1"/>
    </row>
    <row r="21" spans="1:12" ht="409.5" customHeight="1" x14ac:dyDescent="0.25">
      <c r="A21" s="12" t="s">
        <v>92</v>
      </c>
      <c r="B21" s="18" t="s">
        <v>119</v>
      </c>
      <c r="C21" s="17">
        <v>115000</v>
      </c>
      <c r="D21" s="15">
        <v>125000</v>
      </c>
      <c r="E21" s="16">
        <v>137000</v>
      </c>
      <c r="F21" s="1"/>
      <c r="G21" s="1"/>
      <c r="H21" s="1"/>
      <c r="I21" s="1"/>
      <c r="J21" s="1"/>
      <c r="K21" s="1"/>
      <c r="L21" s="1"/>
    </row>
    <row r="22" spans="1:12" ht="93.75" customHeight="1" x14ac:dyDescent="0.25">
      <c r="A22" s="12" t="s">
        <v>93</v>
      </c>
      <c r="B22" s="19" t="s">
        <v>120</v>
      </c>
      <c r="C22" s="17">
        <v>73000</v>
      </c>
      <c r="D22" s="15">
        <v>77000</v>
      </c>
      <c r="E22" s="16">
        <v>82000</v>
      </c>
      <c r="F22" s="1"/>
      <c r="G22" s="1"/>
      <c r="H22" s="1"/>
      <c r="I22" s="1"/>
      <c r="J22" s="1"/>
      <c r="K22" s="1"/>
      <c r="L22" s="1"/>
    </row>
    <row r="23" spans="1:12" ht="156" customHeight="1" x14ac:dyDescent="0.25">
      <c r="A23" s="12" t="s">
        <v>124</v>
      </c>
      <c r="B23" s="19" t="s">
        <v>121</v>
      </c>
      <c r="C23" s="17">
        <v>131000</v>
      </c>
      <c r="D23" s="15">
        <v>138000</v>
      </c>
      <c r="E23" s="16">
        <v>148000</v>
      </c>
      <c r="F23" s="1"/>
      <c r="G23" s="1"/>
      <c r="H23" s="1"/>
      <c r="I23" s="1"/>
      <c r="J23" s="1"/>
      <c r="K23" s="1"/>
      <c r="L23" s="1"/>
    </row>
    <row r="24" spans="1:12" ht="409.5" customHeight="1" x14ac:dyDescent="0.25">
      <c r="A24" s="12" t="s">
        <v>125</v>
      </c>
      <c r="B24" s="19" t="s">
        <v>122</v>
      </c>
      <c r="C24" s="17">
        <v>110000</v>
      </c>
      <c r="D24" s="15">
        <v>120000</v>
      </c>
      <c r="E24" s="16">
        <v>131000</v>
      </c>
      <c r="F24" s="1"/>
      <c r="G24" s="1"/>
      <c r="H24" s="1"/>
      <c r="I24" s="1"/>
      <c r="J24" s="1"/>
      <c r="K24" s="1"/>
      <c r="L24" s="1"/>
    </row>
    <row r="25" spans="1:12" ht="53.25" customHeight="1" x14ac:dyDescent="0.25">
      <c r="A25" s="8" t="s">
        <v>14</v>
      </c>
      <c r="B25" s="9" t="s">
        <v>60</v>
      </c>
      <c r="C25" s="20">
        <f>C26</f>
        <v>4793990</v>
      </c>
      <c r="D25" s="20">
        <f>D26</f>
        <v>4837010</v>
      </c>
      <c r="E25" s="20">
        <f>E26</f>
        <v>4919590</v>
      </c>
      <c r="F25" s="1"/>
      <c r="G25" s="1"/>
      <c r="H25" s="1"/>
      <c r="I25" s="1"/>
      <c r="J25" s="1"/>
      <c r="K25" s="1"/>
      <c r="L25" s="1"/>
    </row>
    <row r="26" spans="1:12" ht="51" customHeight="1" x14ac:dyDescent="0.25">
      <c r="A26" s="8" t="s">
        <v>15</v>
      </c>
      <c r="B26" s="9" t="s">
        <v>61</v>
      </c>
      <c r="C26" s="20">
        <f>C27+C29+C31+C33</f>
        <v>4793990</v>
      </c>
      <c r="D26" s="20">
        <f>D27+D29+D31+D33</f>
        <v>4837010</v>
      </c>
      <c r="E26" s="20">
        <f>E27+E29+E31+E33</f>
        <v>4919590</v>
      </c>
      <c r="F26" s="1"/>
      <c r="G26" s="1"/>
      <c r="H26" s="1"/>
      <c r="I26" s="1"/>
      <c r="J26" s="1"/>
      <c r="K26" s="1"/>
      <c r="L26" s="1"/>
    </row>
    <row r="27" spans="1:12" ht="102" customHeight="1" x14ac:dyDescent="0.25">
      <c r="A27" s="8" t="s">
        <v>16</v>
      </c>
      <c r="B27" s="9" t="s">
        <v>62</v>
      </c>
      <c r="C27" s="20">
        <f>C28</f>
        <v>2508550</v>
      </c>
      <c r="D27" s="20">
        <f>D28</f>
        <v>2527916</v>
      </c>
      <c r="E27" s="20">
        <f>E28</f>
        <v>2567025</v>
      </c>
      <c r="F27" s="1"/>
      <c r="G27" s="1"/>
      <c r="H27" s="1"/>
      <c r="I27" s="1"/>
      <c r="J27" s="1"/>
      <c r="K27" s="1"/>
      <c r="L27" s="1"/>
    </row>
    <row r="28" spans="1:12" ht="156.75" customHeight="1" x14ac:dyDescent="0.25">
      <c r="A28" s="8" t="s">
        <v>17</v>
      </c>
      <c r="B28" s="9" t="s">
        <v>63</v>
      </c>
      <c r="C28" s="20">
        <v>2508550</v>
      </c>
      <c r="D28" s="15">
        <v>2527916</v>
      </c>
      <c r="E28" s="16">
        <v>2567025</v>
      </c>
      <c r="F28" s="1"/>
      <c r="G28" s="1"/>
      <c r="H28" s="1"/>
      <c r="I28" s="1"/>
      <c r="J28" s="1"/>
      <c r="K28" s="1"/>
      <c r="L28" s="1"/>
    </row>
    <row r="29" spans="1:12" ht="117.75" customHeight="1" x14ac:dyDescent="0.25">
      <c r="A29" s="8" t="s">
        <v>18</v>
      </c>
      <c r="B29" s="9" t="s">
        <v>64</v>
      </c>
      <c r="C29" s="20">
        <f>C30</f>
        <v>12253</v>
      </c>
      <c r="D29" s="20">
        <f>D30</f>
        <v>12325</v>
      </c>
      <c r="E29" s="20">
        <f>E30</f>
        <v>12505</v>
      </c>
      <c r="F29" s="1"/>
      <c r="G29" s="1"/>
      <c r="H29" s="1"/>
      <c r="I29" s="1"/>
      <c r="J29" s="1"/>
      <c r="K29" s="1"/>
      <c r="L29" s="1"/>
    </row>
    <row r="30" spans="1:12" ht="143.25" customHeight="1" x14ac:dyDescent="0.25">
      <c r="A30" s="8" t="s">
        <v>19</v>
      </c>
      <c r="B30" s="9" t="s">
        <v>65</v>
      </c>
      <c r="C30" s="20">
        <v>12253</v>
      </c>
      <c r="D30" s="15">
        <v>12325</v>
      </c>
      <c r="E30" s="16">
        <v>12505</v>
      </c>
      <c r="F30" s="1"/>
      <c r="G30" s="1"/>
      <c r="H30" s="1"/>
      <c r="I30" s="1"/>
      <c r="J30" s="1"/>
      <c r="K30" s="1"/>
      <c r="L30" s="1"/>
    </row>
    <row r="31" spans="1:12" ht="93.75" customHeight="1" x14ac:dyDescent="0.25">
      <c r="A31" s="8" t="s">
        <v>20</v>
      </c>
      <c r="B31" s="9" t="s">
        <v>66</v>
      </c>
      <c r="C31" s="20">
        <f>C32</f>
        <v>2426450</v>
      </c>
      <c r="D31" s="20">
        <f>D32</f>
        <v>2445025</v>
      </c>
      <c r="E31" s="20">
        <f>E32</f>
        <v>2484689</v>
      </c>
      <c r="F31" s="1"/>
      <c r="G31" s="1"/>
      <c r="H31" s="1"/>
      <c r="I31" s="1"/>
      <c r="J31" s="1"/>
      <c r="K31" s="1"/>
      <c r="L31" s="1"/>
    </row>
    <row r="32" spans="1:12" ht="156" customHeight="1" x14ac:dyDescent="0.25">
      <c r="A32" s="8" t="s">
        <v>21</v>
      </c>
      <c r="B32" s="9" t="s">
        <v>67</v>
      </c>
      <c r="C32" s="20">
        <v>2426450</v>
      </c>
      <c r="D32" s="15">
        <v>2445025</v>
      </c>
      <c r="E32" s="16">
        <v>2484689</v>
      </c>
      <c r="F32" s="1"/>
      <c r="G32" s="1"/>
      <c r="H32" s="1"/>
      <c r="I32" s="1"/>
      <c r="J32" s="1"/>
      <c r="K32" s="1"/>
      <c r="L32" s="1"/>
    </row>
    <row r="33" spans="1:12" ht="108" customHeight="1" x14ac:dyDescent="0.25">
      <c r="A33" s="8" t="s">
        <v>22</v>
      </c>
      <c r="B33" s="9" t="s">
        <v>68</v>
      </c>
      <c r="C33" s="20">
        <f>C34</f>
        <v>-153263</v>
      </c>
      <c r="D33" s="20">
        <f>D34</f>
        <v>-148256</v>
      </c>
      <c r="E33" s="20">
        <f>E34</f>
        <v>-144629</v>
      </c>
      <c r="F33" s="1"/>
      <c r="G33" s="1"/>
      <c r="H33" s="1"/>
      <c r="I33" s="1"/>
      <c r="J33" s="1"/>
      <c r="K33" s="1"/>
      <c r="L33" s="1"/>
    </row>
    <row r="34" spans="1:12" ht="152.25" customHeight="1" x14ac:dyDescent="0.25">
      <c r="A34" s="8" t="s">
        <v>23</v>
      </c>
      <c r="B34" s="9" t="s">
        <v>69</v>
      </c>
      <c r="C34" s="20">
        <v>-153263</v>
      </c>
      <c r="D34" s="15">
        <v>-148256</v>
      </c>
      <c r="E34" s="16">
        <v>-144629</v>
      </c>
      <c r="F34" s="1"/>
      <c r="G34" s="1"/>
      <c r="H34" s="1"/>
      <c r="I34" s="1"/>
      <c r="J34" s="1"/>
      <c r="K34" s="1"/>
      <c r="L34" s="1"/>
    </row>
    <row r="35" spans="1:12" ht="30" x14ac:dyDescent="0.25">
      <c r="A35" s="8" t="s">
        <v>24</v>
      </c>
      <c r="B35" s="9" t="s">
        <v>70</v>
      </c>
      <c r="C35" s="21">
        <f t="shared" ref="C35:E36" si="2">C36</f>
        <v>937000</v>
      </c>
      <c r="D35" s="22">
        <f t="shared" si="2"/>
        <v>1022000</v>
      </c>
      <c r="E35" s="22">
        <f t="shared" si="2"/>
        <v>1114000</v>
      </c>
      <c r="F35" s="1"/>
      <c r="G35" s="1"/>
      <c r="H35" s="1"/>
      <c r="I35" s="1"/>
      <c r="J35" s="1"/>
      <c r="K35" s="1"/>
      <c r="L35" s="1"/>
    </row>
    <row r="36" spans="1:12" ht="30" x14ac:dyDescent="0.25">
      <c r="A36" s="8" t="s">
        <v>25</v>
      </c>
      <c r="B36" s="9" t="s">
        <v>71</v>
      </c>
      <c r="C36" s="21">
        <f t="shared" si="2"/>
        <v>937000</v>
      </c>
      <c r="D36" s="22">
        <f t="shared" si="2"/>
        <v>1022000</v>
      </c>
      <c r="E36" s="22">
        <f t="shared" si="2"/>
        <v>1114000</v>
      </c>
      <c r="F36" s="1"/>
      <c r="G36" s="1"/>
      <c r="H36" s="1"/>
      <c r="I36" s="1"/>
      <c r="J36" s="1"/>
      <c r="K36" s="1"/>
      <c r="L36" s="1"/>
    </row>
    <row r="37" spans="1:12" ht="30" x14ac:dyDescent="0.25">
      <c r="A37" s="8" t="s">
        <v>26</v>
      </c>
      <c r="B37" s="9" t="s">
        <v>71</v>
      </c>
      <c r="C37" s="21">
        <v>937000</v>
      </c>
      <c r="D37" s="22">
        <v>1022000</v>
      </c>
      <c r="E37" s="22">
        <v>1114000</v>
      </c>
      <c r="F37" s="1"/>
      <c r="G37" s="1"/>
      <c r="H37" s="1"/>
      <c r="I37" s="1"/>
      <c r="J37" s="1"/>
      <c r="K37" s="1"/>
      <c r="L37" s="1"/>
    </row>
    <row r="38" spans="1:12" ht="30" x14ac:dyDescent="0.25">
      <c r="A38" s="8" t="s">
        <v>27</v>
      </c>
      <c r="B38" s="9" t="s">
        <v>72</v>
      </c>
      <c r="C38" s="10">
        <f>C39+C41</f>
        <v>14411000</v>
      </c>
      <c r="D38" s="10">
        <f>D39+D41</f>
        <v>14473000</v>
      </c>
      <c r="E38" s="10">
        <f>E39+E41</f>
        <v>14551000</v>
      </c>
      <c r="F38" s="1"/>
      <c r="G38" s="1"/>
      <c r="H38" s="1"/>
      <c r="I38" s="1"/>
      <c r="J38" s="1"/>
      <c r="K38" s="1"/>
      <c r="L38" s="1"/>
    </row>
    <row r="39" spans="1:12" ht="30" x14ac:dyDescent="0.25">
      <c r="A39" s="8" t="s">
        <v>28</v>
      </c>
      <c r="B39" s="9" t="s">
        <v>73</v>
      </c>
      <c r="C39" s="10">
        <f>C40</f>
        <v>7735000</v>
      </c>
      <c r="D39" s="10">
        <f>D40</f>
        <v>7742000</v>
      </c>
      <c r="E39" s="10">
        <f>E40</f>
        <v>7781000</v>
      </c>
      <c r="F39" s="1"/>
      <c r="G39" s="1"/>
      <c r="H39" s="1"/>
      <c r="I39" s="1"/>
      <c r="J39" s="1"/>
      <c r="K39" s="1"/>
      <c r="L39" s="1"/>
    </row>
    <row r="40" spans="1:12" ht="62.25" customHeight="1" x14ac:dyDescent="0.25">
      <c r="A40" s="8" t="s">
        <v>29</v>
      </c>
      <c r="B40" s="9" t="s">
        <v>74</v>
      </c>
      <c r="C40" s="10">
        <v>7735000</v>
      </c>
      <c r="D40" s="15">
        <v>7742000</v>
      </c>
      <c r="E40" s="16">
        <v>7781000</v>
      </c>
      <c r="F40" s="1"/>
      <c r="G40" s="1"/>
      <c r="H40" s="1"/>
      <c r="I40" s="1"/>
      <c r="J40" s="1"/>
      <c r="K40" s="1"/>
      <c r="L40" s="1"/>
    </row>
    <row r="41" spans="1:12" x14ac:dyDescent="0.25">
      <c r="A41" s="8" t="s">
        <v>30</v>
      </c>
      <c r="B41" s="9" t="s">
        <v>31</v>
      </c>
      <c r="C41" s="10">
        <f>C42+C44</f>
        <v>6676000</v>
      </c>
      <c r="D41" s="10">
        <f>D42+D44</f>
        <v>6731000</v>
      </c>
      <c r="E41" s="10">
        <f>E42+E44</f>
        <v>6770000</v>
      </c>
      <c r="F41" s="1"/>
      <c r="G41" s="1"/>
      <c r="H41" s="1"/>
      <c r="I41" s="1"/>
      <c r="J41" s="1"/>
      <c r="K41" s="1"/>
      <c r="L41" s="1"/>
    </row>
    <row r="42" spans="1:12" x14ac:dyDescent="0.25">
      <c r="A42" s="8" t="s">
        <v>91</v>
      </c>
      <c r="B42" s="9" t="s">
        <v>32</v>
      </c>
      <c r="C42" s="10">
        <f>C43</f>
        <v>3090000</v>
      </c>
      <c r="D42" s="10">
        <f>D43</f>
        <v>3110000</v>
      </c>
      <c r="E42" s="10">
        <f>E43</f>
        <v>3112000</v>
      </c>
      <c r="F42" s="1"/>
      <c r="G42" s="1"/>
      <c r="H42" s="1"/>
      <c r="I42" s="1"/>
      <c r="J42" s="1"/>
      <c r="K42" s="1"/>
      <c r="L42" s="1"/>
    </row>
    <row r="43" spans="1:12" ht="48" customHeight="1" x14ac:dyDescent="0.25">
      <c r="A43" s="8" t="s">
        <v>33</v>
      </c>
      <c r="B43" s="9" t="s">
        <v>75</v>
      </c>
      <c r="C43" s="10">
        <v>3090000</v>
      </c>
      <c r="D43" s="15">
        <v>3110000</v>
      </c>
      <c r="E43" s="22">
        <v>3112000</v>
      </c>
      <c r="F43" s="1"/>
      <c r="G43" s="1"/>
      <c r="H43" s="1"/>
      <c r="I43" s="1"/>
      <c r="J43" s="1"/>
      <c r="K43" s="1"/>
      <c r="L43" s="1"/>
    </row>
    <row r="44" spans="1:12" x14ac:dyDescent="0.25">
      <c r="A44" s="8" t="s">
        <v>34</v>
      </c>
      <c r="B44" s="9" t="s">
        <v>35</v>
      </c>
      <c r="C44" s="10">
        <f>C45</f>
        <v>3586000</v>
      </c>
      <c r="D44" s="10">
        <f>D45</f>
        <v>3621000</v>
      </c>
      <c r="E44" s="10">
        <f>E45</f>
        <v>3658000</v>
      </c>
      <c r="F44" s="1"/>
      <c r="G44" s="1"/>
      <c r="H44" s="1"/>
      <c r="I44" s="1"/>
      <c r="J44" s="1"/>
      <c r="K44" s="1"/>
      <c r="L44" s="1"/>
    </row>
    <row r="45" spans="1:12" ht="59.25" customHeight="1" x14ac:dyDescent="0.25">
      <c r="A45" s="8" t="s">
        <v>36</v>
      </c>
      <c r="B45" s="9" t="s">
        <v>76</v>
      </c>
      <c r="C45" s="10">
        <v>3586000</v>
      </c>
      <c r="D45" s="15">
        <v>3621000</v>
      </c>
      <c r="E45" s="22">
        <v>3658000</v>
      </c>
      <c r="F45" s="1"/>
      <c r="G45" s="1"/>
      <c r="H45" s="1"/>
      <c r="I45" s="1"/>
      <c r="J45" s="1"/>
      <c r="K45" s="1"/>
      <c r="L45" s="1"/>
    </row>
    <row r="46" spans="1:12" ht="45.75" customHeight="1" x14ac:dyDescent="0.25">
      <c r="A46" s="23" t="s">
        <v>37</v>
      </c>
      <c r="B46" s="24" t="s">
        <v>77</v>
      </c>
      <c r="C46" s="10">
        <f>C47+C50</f>
        <v>399500</v>
      </c>
      <c r="D46" s="10">
        <f t="shared" ref="D46:E46" si="3">D47+D50</f>
        <v>399500</v>
      </c>
      <c r="E46" s="10">
        <f t="shared" si="3"/>
        <v>399500</v>
      </c>
      <c r="F46" s="1"/>
      <c r="G46" s="1"/>
      <c r="H46" s="1"/>
      <c r="I46" s="1"/>
      <c r="J46" s="1"/>
      <c r="K46" s="1"/>
      <c r="L46" s="1"/>
    </row>
    <row r="47" spans="1:12" ht="123" customHeight="1" x14ac:dyDescent="0.25">
      <c r="A47" s="23" t="s">
        <v>38</v>
      </c>
      <c r="B47" s="24" t="s">
        <v>78</v>
      </c>
      <c r="C47" s="10">
        <f t="shared" ref="C47:E48" si="4">C48</f>
        <v>295700</v>
      </c>
      <c r="D47" s="10">
        <f t="shared" si="4"/>
        <v>295700</v>
      </c>
      <c r="E47" s="10">
        <f t="shared" si="4"/>
        <v>295700</v>
      </c>
      <c r="F47" s="1"/>
      <c r="G47" s="1"/>
      <c r="H47" s="1"/>
      <c r="I47" s="1"/>
      <c r="J47" s="1"/>
      <c r="K47" s="1"/>
      <c r="L47" s="1"/>
    </row>
    <row r="48" spans="1:12" ht="91.5" customHeight="1" x14ac:dyDescent="0.25">
      <c r="A48" s="23" t="s">
        <v>39</v>
      </c>
      <c r="B48" s="24" t="s">
        <v>79</v>
      </c>
      <c r="C48" s="10">
        <f t="shared" si="4"/>
        <v>295700</v>
      </c>
      <c r="D48" s="10">
        <f t="shared" si="4"/>
        <v>295700</v>
      </c>
      <c r="E48" s="10">
        <f t="shared" si="4"/>
        <v>295700</v>
      </c>
      <c r="F48" s="1"/>
      <c r="G48" s="1"/>
      <c r="H48" s="1"/>
      <c r="I48" s="1"/>
      <c r="J48" s="1"/>
      <c r="K48" s="1"/>
      <c r="L48" s="1"/>
    </row>
    <row r="49" spans="1:12" ht="105" customHeight="1" x14ac:dyDescent="0.25">
      <c r="A49" s="23" t="s">
        <v>40</v>
      </c>
      <c r="B49" s="24" t="s">
        <v>80</v>
      </c>
      <c r="C49" s="10">
        <v>295700</v>
      </c>
      <c r="D49" s="15">
        <v>295700</v>
      </c>
      <c r="E49" s="16">
        <v>295700</v>
      </c>
      <c r="F49" s="1"/>
      <c r="G49" s="1"/>
      <c r="H49" s="1"/>
      <c r="I49" s="1"/>
      <c r="J49" s="1"/>
      <c r="K49" s="1"/>
      <c r="L49" s="1"/>
    </row>
    <row r="50" spans="1:12" ht="120" x14ac:dyDescent="0.25">
      <c r="A50" s="23" t="s">
        <v>96</v>
      </c>
      <c r="B50" s="25" t="s">
        <v>99</v>
      </c>
      <c r="C50" s="10">
        <f>C51</f>
        <v>103800</v>
      </c>
      <c r="D50" s="10">
        <f t="shared" ref="D50:E50" si="5">D51</f>
        <v>103800</v>
      </c>
      <c r="E50" s="10">
        <f t="shared" si="5"/>
        <v>103800</v>
      </c>
      <c r="F50" s="1"/>
      <c r="G50" s="1"/>
      <c r="H50" s="1"/>
      <c r="I50" s="1"/>
      <c r="J50" s="1"/>
      <c r="K50" s="1"/>
      <c r="L50" s="1"/>
    </row>
    <row r="51" spans="1:12" ht="120" x14ac:dyDescent="0.25">
      <c r="A51" s="23" t="s">
        <v>97</v>
      </c>
      <c r="B51" s="25" t="s">
        <v>98</v>
      </c>
      <c r="C51" s="10">
        <f>C52</f>
        <v>103800</v>
      </c>
      <c r="D51" s="10">
        <f t="shared" ref="D51:E51" si="6">D52</f>
        <v>103800</v>
      </c>
      <c r="E51" s="10">
        <f t="shared" si="6"/>
        <v>103800</v>
      </c>
      <c r="F51" s="1"/>
      <c r="G51" s="1"/>
      <c r="H51" s="1"/>
      <c r="I51" s="1"/>
      <c r="J51" s="1"/>
      <c r="K51" s="1"/>
      <c r="L51" s="1"/>
    </row>
    <row r="52" spans="1:12" ht="109.5" customHeight="1" x14ac:dyDescent="0.25">
      <c r="A52" s="23" t="s">
        <v>95</v>
      </c>
      <c r="B52" s="25" t="s">
        <v>94</v>
      </c>
      <c r="C52" s="10">
        <v>103800</v>
      </c>
      <c r="D52" s="15">
        <v>103800</v>
      </c>
      <c r="E52" s="16">
        <v>103800</v>
      </c>
      <c r="F52" s="1"/>
      <c r="G52" s="1"/>
      <c r="H52" s="1"/>
      <c r="I52" s="1"/>
      <c r="J52" s="1"/>
      <c r="K52" s="1"/>
      <c r="L52" s="1"/>
    </row>
    <row r="53" spans="1:12" ht="33" customHeight="1" x14ac:dyDescent="0.25">
      <c r="A53" s="26" t="s">
        <v>41</v>
      </c>
      <c r="B53" s="24" t="s">
        <v>81</v>
      </c>
      <c r="C53" s="10">
        <f>C54</f>
        <v>210000</v>
      </c>
      <c r="D53" s="10">
        <f t="shared" ref="D53:E53" si="7">D54</f>
        <v>210000</v>
      </c>
      <c r="E53" s="10">
        <f t="shared" si="7"/>
        <v>210000</v>
      </c>
      <c r="F53" s="1"/>
      <c r="G53" s="1"/>
      <c r="H53" s="1"/>
      <c r="I53" s="1"/>
      <c r="J53" s="1"/>
      <c r="K53" s="1"/>
      <c r="L53" s="1"/>
    </row>
    <row r="54" spans="1:12" ht="50.25" customHeight="1" x14ac:dyDescent="0.25">
      <c r="A54" s="26" t="s">
        <v>42</v>
      </c>
      <c r="B54" s="24" t="s">
        <v>82</v>
      </c>
      <c r="C54" s="27">
        <f t="shared" ref="C54:E55" si="8">C55</f>
        <v>210000</v>
      </c>
      <c r="D54" s="27">
        <f t="shared" si="8"/>
        <v>210000</v>
      </c>
      <c r="E54" s="27">
        <f t="shared" si="8"/>
        <v>210000</v>
      </c>
      <c r="F54" s="1"/>
      <c r="G54" s="1"/>
      <c r="H54" s="1"/>
      <c r="I54" s="1"/>
      <c r="J54" s="1"/>
      <c r="K54" s="1"/>
      <c r="L54" s="1"/>
    </row>
    <row r="55" spans="1:12" ht="49.5" customHeight="1" x14ac:dyDescent="0.25">
      <c r="A55" s="28" t="s">
        <v>43</v>
      </c>
      <c r="B55" s="24" t="s">
        <v>83</v>
      </c>
      <c r="C55" s="10">
        <f t="shared" si="8"/>
        <v>210000</v>
      </c>
      <c r="D55" s="10">
        <f t="shared" si="8"/>
        <v>210000</v>
      </c>
      <c r="E55" s="10">
        <f t="shared" si="8"/>
        <v>210000</v>
      </c>
      <c r="F55" s="1"/>
      <c r="G55" s="1"/>
      <c r="H55" s="1"/>
      <c r="I55" s="1"/>
      <c r="J55" s="1"/>
      <c r="K55" s="1"/>
      <c r="L55" s="1"/>
    </row>
    <row r="56" spans="1:12" ht="75" x14ac:dyDescent="0.25">
      <c r="A56" s="28" t="s">
        <v>44</v>
      </c>
      <c r="B56" s="24" t="s">
        <v>84</v>
      </c>
      <c r="C56" s="10">
        <v>210000</v>
      </c>
      <c r="D56" s="22">
        <v>210000</v>
      </c>
      <c r="E56" s="22">
        <v>210000</v>
      </c>
      <c r="F56" s="1"/>
      <c r="G56" s="1"/>
      <c r="H56" s="1"/>
      <c r="I56" s="1"/>
      <c r="J56" s="1"/>
      <c r="K56" s="1"/>
      <c r="L56" s="1"/>
    </row>
    <row r="57" spans="1:12" ht="19.5" customHeight="1" x14ac:dyDescent="0.25">
      <c r="A57" s="28" t="s">
        <v>135</v>
      </c>
      <c r="B57" s="24" t="s">
        <v>136</v>
      </c>
      <c r="C57" s="10">
        <f>C58</f>
        <v>50000</v>
      </c>
      <c r="D57" s="10">
        <f t="shared" ref="D57:E57" si="9">D58</f>
        <v>50000</v>
      </c>
      <c r="E57" s="10">
        <f t="shared" si="9"/>
        <v>50000</v>
      </c>
      <c r="F57" s="1"/>
      <c r="G57" s="1"/>
      <c r="H57" s="1"/>
      <c r="I57" s="1"/>
      <c r="J57" s="1"/>
      <c r="K57" s="1"/>
      <c r="L57" s="1"/>
    </row>
    <row r="58" spans="1:12" ht="19.5" customHeight="1" x14ac:dyDescent="0.25">
      <c r="A58" s="28" t="s">
        <v>137</v>
      </c>
      <c r="B58" s="24" t="s">
        <v>138</v>
      </c>
      <c r="C58" s="10">
        <f>C59</f>
        <v>50000</v>
      </c>
      <c r="D58" s="10">
        <f t="shared" ref="D58:E58" si="10">D59</f>
        <v>50000</v>
      </c>
      <c r="E58" s="10">
        <f t="shared" si="10"/>
        <v>50000</v>
      </c>
      <c r="F58" s="1"/>
      <c r="G58" s="1"/>
      <c r="H58" s="1"/>
      <c r="I58" s="1"/>
      <c r="J58" s="1"/>
      <c r="K58" s="1"/>
      <c r="L58" s="1"/>
    </row>
    <row r="59" spans="1:12" ht="30" x14ac:dyDescent="0.25">
      <c r="A59" s="28" t="s">
        <v>139</v>
      </c>
      <c r="B59" s="24" t="s">
        <v>140</v>
      </c>
      <c r="C59" s="10">
        <v>50000</v>
      </c>
      <c r="D59" s="22">
        <v>50000</v>
      </c>
      <c r="E59" s="22">
        <v>50000</v>
      </c>
      <c r="F59" s="1"/>
      <c r="G59" s="1"/>
      <c r="H59" s="1"/>
      <c r="I59" s="1"/>
      <c r="J59" s="1"/>
      <c r="K59" s="1"/>
      <c r="L59" s="1"/>
    </row>
    <row r="60" spans="1:12" ht="18.75" customHeight="1" x14ac:dyDescent="0.25">
      <c r="A60" s="26" t="s">
        <v>45</v>
      </c>
      <c r="B60" s="24" t="s">
        <v>46</v>
      </c>
      <c r="C60" s="20">
        <f>C61+C76</f>
        <v>32536620.559999999</v>
      </c>
      <c r="D60" s="20">
        <f>D61+D76</f>
        <v>31029209.09</v>
      </c>
      <c r="E60" s="20">
        <f>E61+E76</f>
        <v>49362579.870000005</v>
      </c>
      <c r="F60" s="1"/>
      <c r="G60" s="1"/>
      <c r="H60" s="1"/>
      <c r="I60" s="1"/>
      <c r="J60" s="1"/>
      <c r="K60" s="1"/>
      <c r="L60" s="1"/>
    </row>
    <row r="61" spans="1:12" ht="48" customHeight="1" x14ac:dyDescent="0.25">
      <c r="A61" s="26" t="s">
        <v>47</v>
      </c>
      <c r="B61" s="24" t="s">
        <v>85</v>
      </c>
      <c r="C61" s="29">
        <f>C62+C73</f>
        <v>32470776.419999998</v>
      </c>
      <c r="D61" s="29">
        <f>D62+D73</f>
        <v>30968909.34</v>
      </c>
      <c r="E61" s="29">
        <f>E62+E73</f>
        <v>49300736.420000002</v>
      </c>
      <c r="F61" s="1"/>
      <c r="G61" s="1"/>
      <c r="H61" s="1"/>
      <c r="I61" s="1"/>
      <c r="J61" s="1"/>
      <c r="K61" s="1"/>
      <c r="L61" s="1"/>
    </row>
    <row r="62" spans="1:12" ht="47.25" customHeight="1" x14ac:dyDescent="0.25">
      <c r="A62" s="30" t="s">
        <v>48</v>
      </c>
      <c r="B62" s="24" t="s">
        <v>86</v>
      </c>
      <c r="C62" s="29">
        <f>C63+C65+C69+C71+C67</f>
        <v>32470576.419999998</v>
      </c>
      <c r="D62" s="29">
        <f t="shared" ref="D62:E62" si="11">D63+D65+D69+D71+D67</f>
        <v>30968709.34</v>
      </c>
      <c r="E62" s="29">
        <f t="shared" si="11"/>
        <v>49300536.420000002</v>
      </c>
      <c r="F62" s="1"/>
      <c r="G62" s="1"/>
      <c r="H62" s="1"/>
      <c r="I62" s="1"/>
      <c r="J62" s="1"/>
      <c r="K62" s="1"/>
      <c r="L62" s="1"/>
    </row>
    <row r="63" spans="1:12" ht="109.5" customHeight="1" x14ac:dyDescent="0.25">
      <c r="A63" s="26" t="s">
        <v>134</v>
      </c>
      <c r="B63" s="24" t="s">
        <v>141</v>
      </c>
      <c r="C63" s="29">
        <f>C64</f>
        <v>24876738.469999999</v>
      </c>
      <c r="D63" s="29">
        <f t="shared" ref="D63:E63" si="12">D64</f>
        <v>15693035</v>
      </c>
      <c r="E63" s="29">
        <f t="shared" si="12"/>
        <v>15693035</v>
      </c>
      <c r="F63" s="1"/>
      <c r="G63" s="1"/>
      <c r="H63" s="1"/>
      <c r="I63" s="1"/>
      <c r="J63" s="1"/>
      <c r="K63" s="1"/>
      <c r="L63" s="1"/>
    </row>
    <row r="64" spans="1:12" ht="105.75" customHeight="1" x14ac:dyDescent="0.25">
      <c r="A64" s="26" t="s">
        <v>49</v>
      </c>
      <c r="B64" s="24" t="s">
        <v>87</v>
      </c>
      <c r="C64" s="29">
        <v>24876738.469999999</v>
      </c>
      <c r="D64" s="29">
        <v>15693035</v>
      </c>
      <c r="E64" s="29">
        <v>15693035</v>
      </c>
      <c r="F64" s="1"/>
      <c r="G64" s="1"/>
      <c r="H64" s="1"/>
      <c r="I64" s="1"/>
      <c r="J64" s="1"/>
      <c r="K64" s="1"/>
      <c r="L64" s="1"/>
    </row>
    <row r="65" spans="1:12" ht="45" x14ac:dyDescent="0.25">
      <c r="A65" s="26" t="s">
        <v>126</v>
      </c>
      <c r="B65" s="24" t="s">
        <v>127</v>
      </c>
      <c r="C65" s="29">
        <f>C66</f>
        <v>0</v>
      </c>
      <c r="D65" s="29">
        <f t="shared" ref="D65" si="13">D66</f>
        <v>9306000</v>
      </c>
      <c r="E65" s="29">
        <f t="shared" ref="E65" si="14">E66</f>
        <v>1485000</v>
      </c>
      <c r="F65" s="1"/>
      <c r="G65" s="1"/>
      <c r="H65" s="1"/>
      <c r="I65" s="1"/>
      <c r="J65" s="1"/>
      <c r="K65" s="1"/>
      <c r="L65" s="1"/>
    </row>
    <row r="66" spans="1:12" ht="45" x14ac:dyDescent="0.25">
      <c r="A66" s="26" t="s">
        <v>128</v>
      </c>
      <c r="B66" s="24" t="s">
        <v>129</v>
      </c>
      <c r="C66" s="29">
        <v>0</v>
      </c>
      <c r="D66" s="29">
        <v>9306000</v>
      </c>
      <c r="E66" s="29">
        <v>1485000</v>
      </c>
      <c r="F66" s="1"/>
      <c r="G66" s="1"/>
      <c r="H66" s="1"/>
      <c r="I66" s="1"/>
      <c r="J66" s="1"/>
      <c r="K66" s="1"/>
      <c r="L66" s="1"/>
    </row>
    <row r="67" spans="1:12" ht="75" x14ac:dyDescent="0.25">
      <c r="A67" s="26" t="s">
        <v>143</v>
      </c>
      <c r="B67" s="24" t="s">
        <v>145</v>
      </c>
      <c r="C67" s="29">
        <f>C68</f>
        <v>1075268.7</v>
      </c>
      <c r="D67" s="29">
        <f t="shared" ref="D67:E67" si="15">D68</f>
        <v>0</v>
      </c>
      <c r="E67" s="29">
        <f t="shared" si="15"/>
        <v>0</v>
      </c>
      <c r="F67" s="1"/>
      <c r="G67" s="1"/>
      <c r="H67" s="1"/>
      <c r="I67" s="1"/>
      <c r="J67" s="1"/>
      <c r="K67" s="1"/>
      <c r="L67" s="1"/>
    </row>
    <row r="68" spans="1:12" ht="90" x14ac:dyDescent="0.25">
      <c r="A68" s="26" t="s">
        <v>142</v>
      </c>
      <c r="B68" s="24" t="s">
        <v>144</v>
      </c>
      <c r="C68" s="29">
        <v>1075268.7</v>
      </c>
      <c r="D68" s="29">
        <v>0</v>
      </c>
      <c r="E68" s="29">
        <v>0</v>
      </c>
      <c r="F68" s="1"/>
      <c r="G68" s="1"/>
      <c r="H68" s="1"/>
      <c r="I68" s="1"/>
      <c r="J68" s="1"/>
      <c r="K68" s="1"/>
      <c r="L68" s="1"/>
    </row>
    <row r="69" spans="1:12" ht="33.75" customHeight="1" x14ac:dyDescent="0.25">
      <c r="A69" s="31" t="s">
        <v>105</v>
      </c>
      <c r="B69" s="32" t="s">
        <v>106</v>
      </c>
      <c r="C69" s="29">
        <f>C70</f>
        <v>6518569.25</v>
      </c>
      <c r="D69" s="29">
        <f t="shared" ref="D69:E69" si="16">D70</f>
        <v>5969674.3399999999</v>
      </c>
      <c r="E69" s="29">
        <f t="shared" si="16"/>
        <v>6122501.4199999999</v>
      </c>
      <c r="F69" s="1"/>
      <c r="G69" s="1"/>
      <c r="H69" s="1"/>
      <c r="I69" s="1"/>
      <c r="J69" s="1"/>
      <c r="K69" s="1"/>
      <c r="L69" s="1"/>
    </row>
    <row r="70" spans="1:12" ht="46.5" customHeight="1" x14ac:dyDescent="0.25">
      <c r="A70" s="31" t="s">
        <v>107</v>
      </c>
      <c r="B70" s="32" t="s">
        <v>108</v>
      </c>
      <c r="C70" s="29">
        <v>6518569.25</v>
      </c>
      <c r="D70" s="29">
        <v>5969674.3399999999</v>
      </c>
      <c r="E70" s="29">
        <v>6122501.4199999999</v>
      </c>
      <c r="F70" s="1"/>
      <c r="G70" s="1"/>
      <c r="H70" s="1"/>
      <c r="I70" s="1"/>
      <c r="J70" s="1"/>
      <c r="K70" s="1"/>
      <c r="L70" s="1"/>
    </row>
    <row r="71" spans="1:12" ht="45" x14ac:dyDescent="0.25">
      <c r="A71" s="31" t="s">
        <v>130</v>
      </c>
      <c r="B71" s="32" t="s">
        <v>131</v>
      </c>
      <c r="C71" s="29">
        <f>C72</f>
        <v>0</v>
      </c>
      <c r="D71" s="29">
        <f t="shared" ref="D71:E71" si="17">D72</f>
        <v>0</v>
      </c>
      <c r="E71" s="29">
        <f t="shared" si="17"/>
        <v>26000000</v>
      </c>
      <c r="F71" s="1"/>
      <c r="G71" s="1"/>
      <c r="H71" s="1"/>
      <c r="I71" s="1"/>
      <c r="J71" s="1"/>
      <c r="K71" s="1"/>
      <c r="L71" s="1"/>
    </row>
    <row r="72" spans="1:12" ht="60" x14ac:dyDescent="0.25">
      <c r="A72" s="31" t="s">
        <v>132</v>
      </c>
      <c r="B72" s="32" t="s">
        <v>133</v>
      </c>
      <c r="C72" s="29">
        <v>0</v>
      </c>
      <c r="D72" s="29">
        <v>0</v>
      </c>
      <c r="E72" s="29">
        <v>26000000</v>
      </c>
      <c r="F72" s="1"/>
      <c r="G72" s="1"/>
      <c r="H72" s="1"/>
      <c r="I72" s="1"/>
      <c r="J72" s="1"/>
      <c r="K72" s="1"/>
      <c r="L72" s="1"/>
    </row>
    <row r="73" spans="1:12" ht="32.25" customHeight="1" x14ac:dyDescent="0.25">
      <c r="A73" s="26" t="s">
        <v>50</v>
      </c>
      <c r="B73" s="24" t="s">
        <v>88</v>
      </c>
      <c r="C73" s="29">
        <f>C74</f>
        <v>200</v>
      </c>
      <c r="D73" s="29">
        <f t="shared" ref="D73:E73" si="18">D74</f>
        <v>200</v>
      </c>
      <c r="E73" s="29">
        <f t="shared" si="18"/>
        <v>200</v>
      </c>
      <c r="F73" s="1"/>
      <c r="G73" s="1"/>
      <c r="H73" s="1"/>
      <c r="I73" s="1"/>
      <c r="J73" s="1"/>
      <c r="K73" s="1"/>
      <c r="L73" s="1"/>
    </row>
    <row r="74" spans="1:12" ht="48" customHeight="1" x14ac:dyDescent="0.25">
      <c r="A74" s="26" t="s">
        <v>51</v>
      </c>
      <c r="B74" s="24" t="s">
        <v>89</v>
      </c>
      <c r="C74" s="29">
        <f>C75</f>
        <v>200</v>
      </c>
      <c r="D74" s="29">
        <f t="shared" ref="D74:E74" si="19">D75</f>
        <v>200</v>
      </c>
      <c r="E74" s="29">
        <f t="shared" si="19"/>
        <v>200</v>
      </c>
      <c r="F74" s="1"/>
      <c r="G74" s="1"/>
      <c r="H74" s="1"/>
      <c r="I74" s="1"/>
      <c r="J74" s="1"/>
      <c r="K74" s="1"/>
      <c r="L74" s="1"/>
    </row>
    <row r="75" spans="1:12" ht="47.25" customHeight="1" x14ac:dyDescent="0.25">
      <c r="A75" s="26" t="s">
        <v>52</v>
      </c>
      <c r="B75" s="24" t="s">
        <v>90</v>
      </c>
      <c r="C75" s="29">
        <v>200</v>
      </c>
      <c r="D75" s="29">
        <v>200</v>
      </c>
      <c r="E75" s="29">
        <v>200</v>
      </c>
      <c r="F75" s="1"/>
      <c r="G75" s="1"/>
      <c r="H75" s="1"/>
      <c r="I75" s="1"/>
      <c r="J75" s="1"/>
      <c r="K75" s="1"/>
      <c r="L75" s="1"/>
    </row>
    <row r="76" spans="1:12" ht="21" customHeight="1" x14ac:dyDescent="0.25">
      <c r="A76" s="26" t="s">
        <v>100</v>
      </c>
      <c r="B76" s="24" t="s">
        <v>101</v>
      </c>
      <c r="C76" s="29">
        <f>C77</f>
        <v>65844.14</v>
      </c>
      <c r="D76" s="29">
        <f t="shared" ref="D76:E77" si="20">D77</f>
        <v>60299.75</v>
      </c>
      <c r="E76" s="29">
        <f t="shared" si="20"/>
        <v>61843.45</v>
      </c>
      <c r="F76" s="1"/>
      <c r="G76" s="1"/>
      <c r="H76" s="1"/>
      <c r="I76" s="1"/>
      <c r="J76" s="1"/>
      <c r="K76" s="1"/>
      <c r="L76" s="1"/>
    </row>
    <row r="77" spans="1:12" ht="30" x14ac:dyDescent="0.25">
      <c r="A77" s="26" t="s">
        <v>104</v>
      </c>
      <c r="B77" s="24" t="s">
        <v>102</v>
      </c>
      <c r="C77" s="29">
        <f>C78</f>
        <v>65844.14</v>
      </c>
      <c r="D77" s="29">
        <f t="shared" si="20"/>
        <v>60299.75</v>
      </c>
      <c r="E77" s="29">
        <f t="shared" si="20"/>
        <v>61843.45</v>
      </c>
      <c r="F77" s="1"/>
      <c r="G77" s="1"/>
      <c r="H77" s="1"/>
      <c r="I77" s="1"/>
      <c r="J77" s="1"/>
      <c r="K77" s="1"/>
      <c r="L77" s="1"/>
    </row>
    <row r="78" spans="1:12" ht="30" x14ac:dyDescent="0.25">
      <c r="A78" s="26" t="s">
        <v>103</v>
      </c>
      <c r="B78" s="24" t="s">
        <v>102</v>
      </c>
      <c r="C78" s="29">
        <v>65844.14</v>
      </c>
      <c r="D78" s="29">
        <v>60299.75</v>
      </c>
      <c r="E78" s="29">
        <v>61843.45</v>
      </c>
      <c r="F78" s="1"/>
      <c r="G78" s="1"/>
      <c r="H78" s="1"/>
      <c r="I78" s="1"/>
      <c r="J78" s="1"/>
      <c r="K78" s="1"/>
      <c r="L78" s="1"/>
    </row>
    <row r="79" spans="1:12" ht="15.75" x14ac:dyDescent="0.25">
      <c r="A79" s="33"/>
      <c r="B79" s="34" t="s">
        <v>53</v>
      </c>
      <c r="C79" s="15">
        <f>C60+C14</f>
        <v>84477110.560000002</v>
      </c>
      <c r="D79" s="15">
        <f>D60+D14</f>
        <v>85954719.090000004</v>
      </c>
      <c r="E79" s="15">
        <f>E60+E14</f>
        <v>107691669.87</v>
      </c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x14ac:dyDescent="0.25">
      <c r="A375" s="1"/>
      <c r="B375" s="1"/>
      <c r="C375" s="1"/>
      <c r="D375" s="1"/>
      <c r="E375" s="1"/>
    </row>
    <row r="376" spans="1:12" x14ac:dyDescent="0.25">
      <c r="A376" s="1"/>
      <c r="B376" s="1"/>
      <c r="C376" s="1"/>
      <c r="D376" s="1"/>
      <c r="E376" s="1"/>
    </row>
    <row r="377" spans="1:12" x14ac:dyDescent="0.25">
      <c r="A377" s="1"/>
      <c r="B377" s="1"/>
      <c r="C377" s="1"/>
      <c r="D377" s="1"/>
      <c r="E377" s="1"/>
    </row>
    <row r="378" spans="1:12" x14ac:dyDescent="0.25">
      <c r="A378" s="1"/>
      <c r="B378" s="1"/>
      <c r="C378" s="1"/>
      <c r="D378" s="1"/>
      <c r="E378" s="1"/>
    </row>
    <row r="379" spans="1:12" x14ac:dyDescent="0.25">
      <c r="A379" s="1"/>
      <c r="B379" s="1"/>
      <c r="C379" s="1"/>
      <c r="D379" s="1"/>
      <c r="E379" s="1"/>
    </row>
    <row r="380" spans="1:12" x14ac:dyDescent="0.25">
      <c r="A380" s="1"/>
      <c r="B380" s="1"/>
      <c r="C380" s="1"/>
      <c r="D380" s="1"/>
      <c r="E380" s="1"/>
    </row>
    <row r="381" spans="1:12" x14ac:dyDescent="0.25">
      <c r="A381" s="1"/>
      <c r="B381" s="1"/>
      <c r="C381" s="1"/>
      <c r="D381" s="1"/>
      <c r="E381" s="1"/>
    </row>
    <row r="382" spans="1:12" x14ac:dyDescent="0.25">
      <c r="A382" s="1"/>
      <c r="B382" s="1"/>
      <c r="C382" s="1"/>
      <c r="D382" s="1"/>
      <c r="E382" s="1"/>
    </row>
    <row r="383" spans="1:12" x14ac:dyDescent="0.25">
      <c r="A383" s="1"/>
      <c r="B383" s="1"/>
      <c r="C383" s="1"/>
      <c r="D383" s="1"/>
      <c r="E383" s="1"/>
    </row>
    <row r="384" spans="1:12" x14ac:dyDescent="0.25">
      <c r="A384" s="1"/>
      <c r="B384" s="1"/>
      <c r="C384" s="1"/>
      <c r="D384" s="1"/>
      <c r="E384" s="1"/>
    </row>
    <row r="385" spans="1:5" x14ac:dyDescent="0.25">
      <c r="A385" s="1"/>
      <c r="B385" s="1"/>
      <c r="C385" s="1"/>
      <c r="D385" s="1"/>
      <c r="E385" s="1"/>
    </row>
    <row r="386" spans="1:5" x14ac:dyDescent="0.25">
      <c r="A386" s="1"/>
      <c r="B386" s="1"/>
      <c r="C386" s="1"/>
      <c r="D386" s="1"/>
      <c r="E386" s="1"/>
    </row>
    <row r="387" spans="1:5" x14ac:dyDescent="0.25">
      <c r="A387" s="1"/>
      <c r="B387" s="1"/>
      <c r="C387" s="1"/>
      <c r="D387" s="1"/>
      <c r="E387" s="1"/>
    </row>
    <row r="388" spans="1:5" x14ac:dyDescent="0.25">
      <c r="A388" s="1"/>
      <c r="B388" s="1"/>
      <c r="C388" s="1"/>
      <c r="D388" s="1"/>
      <c r="E388" s="1"/>
    </row>
    <row r="389" spans="1:5" x14ac:dyDescent="0.25">
      <c r="A389" s="1"/>
      <c r="B389" s="1"/>
      <c r="C389" s="1"/>
      <c r="D389" s="1"/>
      <c r="E389" s="1"/>
    </row>
    <row r="390" spans="1:5" x14ac:dyDescent="0.25">
      <c r="A390" s="1"/>
      <c r="B390" s="1"/>
      <c r="C390" s="1"/>
      <c r="D390" s="1"/>
      <c r="E390" s="1"/>
    </row>
    <row r="391" spans="1:5" x14ac:dyDescent="0.25">
      <c r="A391" s="1"/>
      <c r="B391" s="1"/>
      <c r="C391" s="1"/>
      <c r="D391" s="1"/>
      <c r="E391" s="1"/>
    </row>
    <row r="392" spans="1:5" x14ac:dyDescent="0.25">
      <c r="A392" s="1"/>
      <c r="B392" s="1"/>
      <c r="C392" s="1"/>
      <c r="D392" s="1"/>
      <c r="E392" s="1"/>
    </row>
    <row r="393" spans="1:5" x14ac:dyDescent="0.25">
      <c r="A393" s="1"/>
      <c r="B393" s="1"/>
      <c r="C393" s="1"/>
      <c r="D393" s="1"/>
      <c r="E393" s="1"/>
    </row>
    <row r="394" spans="1:5" x14ac:dyDescent="0.25">
      <c r="A394" s="1"/>
      <c r="B394" s="1"/>
      <c r="C394" s="1"/>
      <c r="D394" s="1"/>
      <c r="E394" s="1"/>
    </row>
    <row r="395" spans="1:5" x14ac:dyDescent="0.25">
      <c r="A395" s="1"/>
      <c r="B395" s="1"/>
      <c r="C395" s="1"/>
      <c r="D395" s="1"/>
      <c r="E395" s="1"/>
    </row>
    <row r="396" spans="1:5" x14ac:dyDescent="0.25">
      <c r="A396" s="1"/>
      <c r="B396" s="1"/>
      <c r="C396" s="1"/>
      <c r="D396" s="1"/>
      <c r="E396" s="1"/>
    </row>
    <row r="397" spans="1:5" x14ac:dyDescent="0.25">
      <c r="A397" s="1"/>
      <c r="B397" s="1"/>
      <c r="C397" s="1"/>
      <c r="D397" s="1"/>
      <c r="E397" s="1"/>
    </row>
    <row r="398" spans="1:5" x14ac:dyDescent="0.25">
      <c r="A398" s="1"/>
      <c r="B398" s="1"/>
      <c r="C398" s="1"/>
      <c r="D398" s="1"/>
      <c r="E398" s="1"/>
    </row>
    <row r="399" spans="1:5" x14ac:dyDescent="0.25">
      <c r="A399" s="1"/>
      <c r="B399" s="1"/>
      <c r="C399" s="1"/>
      <c r="D399" s="1"/>
      <c r="E399" s="1"/>
    </row>
    <row r="400" spans="1:5" x14ac:dyDescent="0.25">
      <c r="A400" s="1"/>
      <c r="B400" s="1"/>
      <c r="C400" s="1"/>
      <c r="D400" s="1"/>
      <c r="E400" s="1"/>
    </row>
    <row r="401" spans="1:5" x14ac:dyDescent="0.25">
      <c r="A401" s="1"/>
      <c r="B401" s="1"/>
      <c r="C401" s="1"/>
      <c r="D401" s="1"/>
      <c r="E401" s="1"/>
    </row>
    <row r="402" spans="1:5" x14ac:dyDescent="0.25">
      <c r="A402" s="1"/>
      <c r="B402" s="1"/>
      <c r="C402" s="1"/>
      <c r="D402" s="1"/>
      <c r="E402" s="1"/>
    </row>
    <row r="403" spans="1:5" x14ac:dyDescent="0.25">
      <c r="A403" s="1"/>
      <c r="B403" s="1"/>
      <c r="C403" s="1"/>
      <c r="D403" s="1"/>
      <c r="E403" s="1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  <row r="437" spans="1:5" x14ac:dyDescent="0.25">
      <c r="A437" s="1"/>
      <c r="B437" s="1"/>
      <c r="C437" s="1"/>
      <c r="D437" s="1"/>
      <c r="E437" s="1"/>
    </row>
    <row r="438" spans="1:5" x14ac:dyDescent="0.25">
      <c r="A438" s="1"/>
      <c r="B438" s="1"/>
      <c r="C438" s="1"/>
      <c r="D438" s="1"/>
      <c r="E438" s="1"/>
    </row>
  </sheetData>
  <mergeCells count="11">
    <mergeCell ref="A8:E8"/>
    <mergeCell ref="A10:A12"/>
    <mergeCell ref="B10:B12"/>
    <mergeCell ref="C10:C12"/>
    <mergeCell ref="D10:D12"/>
    <mergeCell ref="E10:E12"/>
    <mergeCell ref="A2:E2"/>
    <mergeCell ref="A3:E3"/>
    <mergeCell ref="A4:E4"/>
    <mergeCell ref="A5:E5"/>
    <mergeCell ref="A7:E7"/>
  </mergeCells>
  <pageMargins left="0.51181102362204722" right="0.31496062992125984" top="0.74803149606299213" bottom="0.74803149606299213" header="0.31496062992125984" footer="0.31496062992125984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2025-11-13T12:49:36Z</cp:lastPrinted>
  <dcterms:created xsi:type="dcterms:W3CDTF">2015-06-05T18:19:34Z</dcterms:created>
  <dcterms:modified xsi:type="dcterms:W3CDTF">2025-12-19T09:40:28Z</dcterms:modified>
</cp:coreProperties>
</file>